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5E281DBA-DDFD-4DDB-997F-6FDC7635728A}" xr6:coauthVersionLast="47" xr6:coauthVersionMax="47" xr10:uidLastSave="{3AA9F665-87B2-47E6-BCFF-1DF108E76AEE}"/>
  <bookViews>
    <workbookView xWindow="28680" yWindow="-120" windowWidth="29040" windowHeight="15720" xr2:uid="{F50EBDA9-D3C2-4A16-A62E-8F1E62F34F40}"/>
  </bookViews>
  <sheets>
    <sheet name="Tom Port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P11" i="3" s="1" a="1"/>
  <c r="P11" i="3" s="1"/>
  <c r="C4" i="5"/>
  <c r="N9" i="3" a="1"/>
  <c r="N9" i="3" s="1"/>
  <c r="C3" i="5"/>
  <c r="B3" i="5"/>
  <c r="A3" i="5"/>
  <c r="R10" i="3" a="1"/>
  <c r="R10" i="3" s="1"/>
  <c r="N10" i="3" a="1"/>
  <c r="N10" i="3" s="1"/>
  <c r="R9" i="3" a="1"/>
  <c r="R9" i="3" s="1"/>
  <c r="P9" i="3" a="1"/>
  <c r="P9" i="3" s="1"/>
  <c r="R8" i="3" a="1"/>
  <c r="R8" i="3" s="1"/>
  <c r="R7" i="3" a="1"/>
  <c r="R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0" i="3" l="1" a="1"/>
  <c r="P10" i="3" s="1"/>
  <c r="N11" i="3" a="1"/>
  <c r="N11" i="3" s="1"/>
  <c r="R11" i="3" a="1"/>
  <c r="R11" i="3" s="1"/>
  <c r="P12" i="3" a="1"/>
  <c r="P12" i="3" s="1"/>
  <c r="P13" i="3" a="1"/>
  <c r="P13" i="3" s="1"/>
  <c r="R13" i="3" a="1"/>
  <c r="R13" i="3" s="1"/>
  <c r="N14" i="3" a="1"/>
  <c r="N14" i="3" s="1"/>
  <c r="P14" i="3" a="1"/>
  <c r="P14" i="3" s="1"/>
  <c r="R14" i="3" a="1"/>
  <c r="R14" i="3" s="1"/>
  <c r="P7" i="3" a="1"/>
  <c r="P7" i="3" s="1"/>
  <c r="N13" i="3" a="1"/>
  <c r="N13" i="3" s="1"/>
  <c r="N8" i="3" a="1"/>
  <c r="N8" i="3" s="1"/>
  <c r="P8" i="3" a="1"/>
  <c r="P8" i="3" s="1"/>
  <c r="N12" i="3" a="1"/>
  <c r="N12" i="3" s="1"/>
  <c r="R12" i="3" a="1"/>
  <c r="R12"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<sst xmlns="http://schemas.openxmlformats.org/spreadsheetml/2006/main" count="327" uniqueCount="188">
  <si>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</si>
  <si>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</si>
  <si>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</si>
  <si>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</si>
  <si>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</si>
  <si>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</si>
  <si>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</si>
  <si>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</si>
  <si>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</si>
  <si>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</si>
  <si>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</si>
  <si>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</si>
  <si>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</si>
  <si>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</si>
  <si>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</si>
  <si>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</si>
  <si>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</si>
  <si>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</si>
  <si>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</si>
  <si>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</si>
  <si>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</si>
  <si>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</si>
  <si>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</si>
  <si>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</si>
  <si>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</si>
  <si>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</si>
  <si>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</si>
  <si>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</si>
  <si>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</si>
  <si>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</si>
  <si>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</si>
  <si>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</si>
  <si>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</si>
  <si>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</si>
  <si>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</si>
  <si>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</si>
  <si>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</si>
  <si>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</si>
  <si>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</si>
  <si>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</si>
  <si>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</si>
  <si>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</si>
  <si>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</si>
  <si>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</si>
  <si>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</si>
  <si>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</si>
  <si>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</si>
  <si>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</si>
  <si>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</si>
  <si>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</si>
  <si>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</si>
  <si>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</si>
  <si>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</si>
  <si>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</si>
  <si>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</si>
  <si>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</si>
  <si>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</si>
  <si>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</si>
  <si>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</si>
  <si>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</si>
  <si>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</si>
  <si>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</si>
  <si>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</si>
  <si>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</si>
  <si>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</si>
  <si>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</si>
  <si>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</si>
  <si>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</si>
  <si>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</si>
  <si>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</si>
  <si>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</si>
  <si>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</si>
  <si>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</si>
  <si>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</si>
  <si>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</si>
  <si>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</si>
  <si>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</si>
  <si>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</si>
  <si>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</si>
  <si>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</si>
  <si>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</si>
  <si>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</si>
  <si>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</si>
  <si>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</si>
  <si>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</si>
  <si>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</si>
  <si>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</si>
  <si>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</si>
  <si>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</si>
  <si>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</si>
  <si>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</si>
  <si>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</si>
  <si>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</si>
  <si>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</si>
  <si>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</si>
  <si>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</si>
  <si>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</si>
  <si>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</si>
  <si>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</si>
  <si>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</si>
  <si>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</si>
  <si>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</si>
  <si>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</si>
  <si>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</si>
  <si>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</si>
  <si>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</si>
  <si>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</si>
  <si>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</si>
  <si>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</si>
  <si>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</si>
  <si>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</si>
  <si>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</si>
  <si>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</si>
  <si>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</si>
  <si>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</si>
  <si>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</si>
  <si>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</si>
  <si>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</si>
  <si>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</si>
  <si>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</si>
  <si>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</si>
  <si>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</si>
  <si>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</si>
  <si>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</si>
  <si>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</si>
  <si>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</si>
  <si>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</si>
  <si>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</si>
  <si>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</si>
  <si>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</si>
  <si>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</si>
  <si>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</si>
  <si>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</si>
  <si>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</si>
  <si>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</si>
  <si>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</si>
  <si>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</si>
  <si>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</si>
  <si>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</si>
  <si>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</si>
  <si>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</si>
  <si>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</si>
  <si>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</si>
  <si>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</si>
  <si>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</si>
  <si>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</si>
  <si>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</si>
  <si>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</si>
  <si>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</si>
  <si>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</si>
  <si>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</si>
  <si>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</si>
  <si>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</si>
  <si>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</si>
  <si>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</si>
  <si>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</si>
  <si>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</si>
  <si>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</si>
  <si>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</si>
  <si>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</si>
  <si>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</si>
  <si>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</si>
  <si>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</si>
  <si>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</si>
  <si>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</si>
  <si>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</si>
  <si>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</si>
  <si>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</si>
  <si>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</si>
  <si>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</si>
  <si>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</si>
  <si>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</si>
  <si>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</si>
  <si>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</si>
  <si>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</si>
  <si>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</si>
  <si>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</si>
  <si>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Porto</t>
  </si>
  <si>
    <t>ANV</t>
  </si>
  <si>
    <t>Capt.</t>
  </si>
  <si>
    <t>Transfer from the UA - Discretionary Points</t>
  </si>
  <si>
    <t>Tom Porto, CSA</t>
  </si>
  <si>
    <t>Greg Carleton, USA</t>
  </si>
  <si>
    <t>WDS Gettysburg</t>
  </si>
  <si>
    <t>Other (Not Listed Above or Unknown)</t>
  </si>
  <si>
    <t>Steve Hewitt, USA</t>
  </si>
  <si>
    <t>WDS Antietam</t>
  </si>
  <si>
    <t>064: SM_South Mountain (Historical)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</si>
</sst>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7" fontId="9" fillId="0" borderId="0" xfId="1" applyNumberFormat="1" applyFont="1" applyFill="1" applyBorder="1" applyAlignment="1">
      <alignment horizontal="left"/>
    </xf>
    <xf numFmtId="49" fontId="0" fillId="0" borderId="0" xfId="0" applyNumberFormat="1"/>
    <xf numFmtId="37"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0" sqref="J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177</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4" t="s">
        <v>92</v>
      </c>
      <c r="N4" s="65"/>
      <c r="O4" s="65"/>
      <c r="P4" s="65"/>
      <c r="Q4" s="65"/>
      <c r="R4" s="66"/>
      <c r="S4" s="2"/>
      <c r="T4" s="68" t="s">
        <v>114</v>
      </c>
      <c r="U4" s="69"/>
      <c r="V4" s="2"/>
      <c r="W4" s="68" t="s">
        <v>115</v>
      </c>
      <c r="X4" s="69"/>
      <c r="Y4" s="2"/>
      <c r="Z4" s="72" t="s">
        <v>116</v>
      </c>
      <c r="AA4" s="7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0"/>
      <c r="U5" s="71"/>
      <c r="V5" s="2"/>
      <c r="W5" s="70"/>
      <c r="X5" s="71"/>
      <c r="Y5" s="2"/>
      <c r="Z5" s="74"/>
      <c r="AA5" s="75"/>
      <c r="AB5" s="2"/>
    </row>
    <row r="6" spans="1:28" ht="15" customHeight="1" x14ac:dyDescent="0.25">
      <c r="A6" s="37" t="s">
        <v>88</v>
      </c>
      <c r="B6" s="23" t="s">
        <v>90</v>
      </c>
      <c r="C6" s="2"/>
      <c r="D6" s="23">
        <f>D10+D14+D18+D22</f>
        <v>0</v>
      </c>
      <c r="E6" s="23">
        <f t="shared" ref="E6:H6" si="0">E10+E14+E18+E22</f>
        <v>0</v>
      </c>
      <c r="F6" s="23">
        <f t="shared" si="0"/>
        <v>0</v>
      </c>
      <c r="G6" s="23">
        <f t="shared" si="0"/>
        <v>1</v>
      </c>
      <c r="H6" s="23">
        <f t="shared" si="0"/>
        <v>1</v>
      </c>
      <c r="I6" s="54">
        <f>SUM(D6:H6)</f>
        <v>2</v>
      </c>
      <c r="J6" s="55">
        <f>(2*(D6+E6)+F6)/(2*I6)</f>
        <v>0</v>
      </c>
      <c r="K6" s="55">
        <f>(2*(G6+H6)+F6)/(2*I6)</f>
        <v>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6" t="s">
        <v>118</v>
      </c>
      <c r="U6" s="77"/>
      <c r="V6" s="31">
        <f>COUNTIFS('DOR Games'!G2:G4993,"WDS Antietam")</f>
        <v>1</v>
      </c>
      <c r="W6" s="76" t="s">
        <v>118</v>
      </c>
      <c r="X6" s="77"/>
      <c r="Y6" s="31">
        <f>COUNTIFS('DOR Games'!G2:G4994,"TS Antietam")</f>
        <v>0</v>
      </c>
      <c r="Z6" s="76" t="s">
        <v>119</v>
      </c>
      <c r="AA6" s="7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6" t="s">
        <v>120</v>
      </c>
      <c r="U7" s="77"/>
      <c r="V7" s="31">
        <f>COUNTIFS('DOR Games'!G2:G4994,"WDS Atlanta")</f>
        <v>0</v>
      </c>
      <c r="W7" s="76" t="s">
        <v>121</v>
      </c>
      <c r="X7" s="77"/>
      <c r="Y7" s="31">
        <f>COUNTIFS('DOR Games'!G2:G4994,"TS Bull Run")</f>
        <v>0</v>
      </c>
      <c r="Z7" s="76" t="s">
        <v>176</v>
      </c>
      <c r="AA7" s="7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6" t="s">
        <v>123</v>
      </c>
      <c r="U8" s="77"/>
      <c r="V8" s="31">
        <f>COUNTIFS('DOR Games'!G2:G4995,"WDS Chancellorsville")</f>
        <v>0</v>
      </c>
      <c r="W8" s="76" t="s">
        <v>124</v>
      </c>
      <c r="X8" s="77"/>
      <c r="Y8" s="31">
        <f>COUNTIFS('DOR Games'!G2:G4995,"TS Chickamauga")</f>
        <v>0</v>
      </c>
      <c r="Z8" s="76" t="s">
        <v>122</v>
      </c>
      <c r="AA8" s="77"/>
      <c r="AB8" s="31">
        <f>COUNTIFS('DOR Games'!$G:$G,"MATRIX- Forge of Freedom")</f>
        <v>0</v>
      </c>
    </row>
    <row r="9" spans="1:28" ht="15" customHeight="1" x14ac:dyDescent="0.25">
      <c r="A9" s="39" t="s">
        <v>151</v>
      </c>
      <c r="B9" s="57">
        <f>SUM(B10:B11)</f>
        <v>57.019999999999996</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76" t="s">
        <v>124</v>
      </c>
      <c r="U9" s="77"/>
      <c r="V9" s="31">
        <f>COUNTIFS('DOR Games'!G2:G4996,"WDS Chickamauga")</f>
        <v>0</v>
      </c>
      <c r="W9" s="76" t="s">
        <v>128</v>
      </c>
      <c r="X9" s="77"/>
      <c r="Y9" s="31">
        <f>COUNTIFS('DOR Games'!G2:G4996,"TS Gettysburg")</f>
        <v>0</v>
      </c>
      <c r="Z9" s="76" t="s">
        <v>125</v>
      </c>
      <c r="AA9" s="77"/>
      <c r="AB9" s="31">
        <f>COUNTIFS('DOR Games'!$G:$G,"War Between The States (WBTS)")</f>
        <v>0</v>
      </c>
    </row>
    <row r="10" spans="1:28" x14ac:dyDescent="0.25">
      <c r="A10" s="40" t="s">
        <v>93</v>
      </c>
      <c r="B10" s="58">
        <f>'OBD File'!D3</f>
        <v>12.02</v>
      </c>
      <c r="C10" s="2"/>
      <c r="D10" s="23">
        <f>'DOR Games'!BH4</f>
        <v>0</v>
      </c>
      <c r="E10" s="23">
        <f>'DOR Games'!BI4</f>
        <v>0</v>
      </c>
      <c r="F10" s="23">
        <f>'DOR Games'!BJ4</f>
        <v>0</v>
      </c>
      <c r="G10" s="23">
        <f>'DOR Games'!BK4</f>
        <v>1</v>
      </c>
      <c r="H10" s="23">
        <f>'DOR Games'!BL4</f>
        <v>1</v>
      </c>
      <c r="I10" s="54">
        <f>SUM(D10:H10)</f>
        <v>2</v>
      </c>
      <c r="J10" s="55">
        <f>(2*(D10+E10)+F10)/(2*I10)</f>
        <v>0</v>
      </c>
      <c r="K10" s="55">
        <f>(2*(G10+H10)+F10)/(2*I10)</f>
        <v>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6" t="s">
        <v>129</v>
      </c>
      <c r="U10" s="77"/>
      <c r="V10" s="31">
        <f>COUNTIFS('DOR Games'!G2:G4997,"WDS Corinth")</f>
        <v>0</v>
      </c>
      <c r="W10" s="76" t="s">
        <v>130</v>
      </c>
      <c r="X10" s="77"/>
      <c r="Y10" s="31">
        <f>COUNTIFS('DOR Games'!G2:G4997,"TS Shiloh")</f>
        <v>0</v>
      </c>
      <c r="Z10" s="2"/>
      <c r="AA10" s="2"/>
      <c r="AB10" s="2"/>
    </row>
    <row r="11" spans="1:28" x14ac:dyDescent="0.25">
      <c r="A11" s="40" t="s">
        <v>94</v>
      </c>
      <c r="B11" s="58">
        <f>'OBD File'!M3</f>
        <v>45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6" t="s">
        <v>131</v>
      </c>
      <c r="U11" s="77"/>
      <c r="V11" s="31">
        <f>COUNTIFS('DOR Games'!G2:G4998,"WDS Civil War Battles")</f>
        <v>0</v>
      </c>
      <c r="W11" s="2"/>
      <c r="X11" s="2"/>
      <c r="Y11" s="2"/>
      <c r="Z11" s="2"/>
      <c r="AA11" s="2"/>
      <c r="AB11" s="2"/>
    </row>
    <row r="12" spans="1:28" x14ac:dyDescent="0.25">
      <c r="A12" s="64" t="s">
        <v>96</v>
      </c>
      <c r="B12" s="66"/>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6" t="s">
        <v>132</v>
      </c>
      <c r="U12" s="7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6" t="s">
        <v>133</v>
      </c>
      <c r="U13" s="77"/>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6" t="s">
        <v>128</v>
      </c>
      <c r="U14" s="77"/>
      <c r="V14" s="31">
        <f>COUNTIFS('DOR Games'!G2:G5000,"WDS Gettysburg")</f>
        <v>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8" t="s">
        <v>110</v>
      </c>
      <c r="Q15" s="79"/>
      <c r="R15" s="23">
        <f>SUM(N5:N14,P5:P14,R5:R14)</f>
        <v>2</v>
      </c>
      <c r="S15" s="2"/>
      <c r="T15" s="76" t="s">
        <v>135</v>
      </c>
      <c r="U15" s="77"/>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6" t="s">
        <v>137</v>
      </c>
      <c r="U16" s="7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4" t="s">
        <v>113</v>
      </c>
      <c r="N17" s="65"/>
      <c r="O17" s="65"/>
      <c r="P17" s="65"/>
      <c r="Q17" s="65"/>
      <c r="R17" s="66"/>
      <c r="S17" s="2"/>
      <c r="T17" s="76" t="s">
        <v>140</v>
      </c>
      <c r="U17" s="77"/>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6" t="s">
        <v>142</v>
      </c>
      <c r="U18" s="7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6" t="s">
        <v>145</v>
      </c>
      <c r="U19" s="7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6" t="s">
        <v>130</v>
      </c>
      <c r="U20" s="77"/>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6" t="s">
        <v>148</v>
      </c>
      <c r="U21" s="77"/>
      <c r="V21" s="31">
        <f>COUNTIFS('DOR Games'!G2:G5007,"WDS Vicksburg")</f>
        <v>0</v>
      </c>
      <c r="W21" s="2"/>
      <c r="X21" s="2"/>
      <c r="Y21" s="2"/>
      <c r="Z21" s="78" t="s">
        <v>110</v>
      </c>
      <c r="AA21" s="79"/>
      <c r="AB21" s="36">
        <f>SUM(V6:V21,Y6:Y10,AB6:AB8)</f>
        <v>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53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0" t="s">
        <v>166</v>
      </c>
      <c r="J26" s="80"/>
      <c r="K26" s="8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144</v>
      </c>
      <c r="E29" s="82"/>
      <c r="F29" s="82"/>
      <c r="G29" s="82"/>
      <c r="H29" s="83"/>
      <c r="I29" s="60">
        <f>SUM('DOR Games'!J:J)</f>
        <v>53</v>
      </c>
      <c r="J29" s="2"/>
      <c r="K29" s="2"/>
      <c r="L29" s="2"/>
      <c r="M29" s="64" t="s">
        <v>134</v>
      </c>
      <c r="N29" s="65"/>
      <c r="O29" s="65"/>
      <c r="P29" s="65"/>
      <c r="Q29" s="65"/>
      <c r="R29" s="66"/>
      <c r="S29" s="2"/>
      <c r="T29" s="2"/>
      <c r="U29" s="2"/>
      <c r="V29" s="2"/>
      <c r="W29" s="2"/>
      <c r="X29" s="2"/>
      <c r="Y29" s="2"/>
      <c r="Z29" s="2"/>
      <c r="AA29" s="2"/>
      <c r="AB29" s="2"/>
    </row>
    <row r="30" spans="1:28" x14ac:dyDescent="0.25">
      <c r="A30" s="2"/>
      <c r="B30" s="2"/>
      <c r="C30" s="2"/>
      <c r="D30" s="64" t="s">
        <v>169</v>
      </c>
      <c r="E30" s="65"/>
      <c r="F30" s="65"/>
      <c r="G30" s="65"/>
      <c r="H30" s="66"/>
      <c r="I30" s="34">
        <f>'DOR Games'!BD37</f>
        <v>53</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4" t="s">
        <v>170</v>
      </c>
      <c r="E31" s="65"/>
      <c r="F31" s="65"/>
      <c r="G31" s="65"/>
      <c r="H31" s="66"/>
      <c r="I31" s="34">
        <f>'DOR Games'!BD38</f>
        <v>0</v>
      </c>
      <c r="J31" s="2"/>
      <c r="K31" s="2"/>
      <c r="L31" s="2"/>
      <c r="M31" s="2"/>
      <c r="N31" s="2"/>
      <c r="O31" s="32" t="s">
        <v>138</v>
      </c>
      <c r="P31" s="33">
        <f>COUNTIFS('DOR Games'!$J$2:$J$5000,"&gt;=10",'DOR Games'!$J$2:$J$5000,"&lt;=49")</f>
        <v>2</v>
      </c>
      <c r="Q31" s="2"/>
      <c r="R31" s="2"/>
      <c r="S31" s="2"/>
      <c r="T31" s="2"/>
      <c r="U31" s="2"/>
      <c r="V31" s="2"/>
      <c r="W31" s="2"/>
      <c r="X31" s="2"/>
      <c r="Y31" s="2"/>
      <c r="Z31" s="2"/>
      <c r="AA31" s="2"/>
      <c r="AB31" s="2"/>
    </row>
    <row r="32" spans="1:28" x14ac:dyDescent="0.25">
      <c r="A32" s="2"/>
      <c r="B32" s="2"/>
      <c r="C32" s="2"/>
      <c r="D32" s="64" t="s">
        <v>171</v>
      </c>
      <c r="E32" s="65"/>
      <c r="F32" s="65"/>
      <c r="G32" s="65"/>
      <c r="H32" s="66"/>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4" t="s">
        <v>172</v>
      </c>
      <c r="E33" s="65"/>
      <c r="F33" s="65"/>
      <c r="G33" s="65"/>
      <c r="H33" s="66"/>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173</v>
      </c>
      <c r="E34" s="65"/>
      <c r="F34" s="65"/>
      <c r="G34" s="65"/>
      <c r="H34" s="66"/>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4" t="s">
        <v>168</v>
      </c>
      <c r="E35" s="65"/>
      <c r="F35" s="65"/>
      <c r="G35" s="65"/>
      <c r="H35" s="66"/>
      <c r="I35" s="35">
        <f>I29/J27</f>
        <v>26.5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4" t="s">
        <v>139</v>
      </c>
      <c r="E36" s="65"/>
      <c r="F36" s="65"/>
      <c r="G36" s="65"/>
      <c r="H36" s="66"/>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8" sqref="G8"/>
    </sheetView>
  </sheetViews>
  <sheetFormatPr defaultRowHeight="15" x14ac:dyDescent="0.25"/>
  <cols>
    <col min="1" max="1" width="11.28515625" style="21" bestFit="1" customWidth="1"/>
    <col min="2" max="2" width="15.7109375" customWidth="1"/>
    <col min="6" max="6" width="10.7109375" bestFit="1" customWidth="1"/>
    <col min="7" max="7" width="50.7109375" customWidth="1"/>
    <col min="8" max="8" width="6.7109375" customWidth="1"/>
  </cols>
  <sheetData>
    <row r="1" spans="1:14" x14ac:dyDescent="0.25">
      <c r="A1" s="90" t="s">
        <v>157</v>
      </c>
      <c r="B1" s="91"/>
      <c r="C1" s="91"/>
      <c r="D1" s="92"/>
      <c r="F1" s="90" t="s">
        <v>158</v>
      </c>
      <c r="G1" s="91"/>
      <c r="H1" s="91"/>
      <c r="I1" s="92"/>
      <c r="K1" s="64" t="s">
        <v>91</v>
      </c>
      <c r="L1" s="65"/>
      <c r="M1" s="65"/>
      <c r="N1" s="66"/>
    </row>
    <row r="2" spans="1:14" x14ac:dyDescent="0.25">
      <c r="A2" s="10" t="s">
        <v>160</v>
      </c>
      <c r="B2" s="10" t="s">
        <v>159</v>
      </c>
      <c r="C2" s="10" t="s">
        <v>161</v>
      </c>
      <c r="D2" s="11" t="s">
        <v>80</v>
      </c>
      <c r="F2" s="44" t="s">
        <v>159</v>
      </c>
      <c r="G2" s="44" t="s">
        <v>162</v>
      </c>
      <c r="H2" s="44" t="s">
        <v>161</v>
      </c>
      <c r="I2" s="11" t="s">
        <v>80</v>
      </c>
      <c r="K2" s="76" t="s">
        <v>93</v>
      </c>
      <c r="L2" s="77"/>
      <c r="M2" s="76" t="s">
        <v>94</v>
      </c>
      <c r="N2" s="77"/>
    </row>
    <row r="3" spans="1:14" x14ac:dyDescent="0.25">
      <c r="A3" s="63">
        <f>'DOR Games'!A2</f>
        <v>23397</v>
      </c>
      <c r="B3" s="16">
        <f>'DOR Games'!B2</f>
        <v>45809</v>
      </c>
      <c r="C3" s="45">
        <f>'DOR Games'!AH2</f>
        <v>4.32</v>
      </c>
      <c r="D3" s="46">
        <f>SUM($C$3:$C$5000)</f>
        <v>12.02</v>
      </c>
      <c r="F3" s="16">
        <v>45600</v>
      </c>
      <c r="G3" s="21" t="s">
        <v>180</v>
      </c>
      <c r="H3" s="21">
        <v>45</v>
      </c>
      <c r="I3" s="46">
        <f>SUM(H3:H5000)</f>
        <v>45</v>
      </c>
      <c r="K3" s="93">
        <f>D3</f>
        <v>12.02</v>
      </c>
      <c r="L3" s="94"/>
      <c r="M3" s="93">
        <f>I3</f>
        <v>45</v>
      </c>
      <c r="N3" s="94"/>
    </row>
    <row r="4" spans="1:14" x14ac:dyDescent="0.25">
      <c r="A4" s="63">
        <f>'DOR Games'!A3</f>
        <v>23431</v>
      </c>
      <c r="B4" s="16">
        <f>'DOR Games'!B3</f>
        <v>45839</v>
      </c>
      <c r="C4" s="45">
        <f>'DOR Games'!AH3</f>
        <v>7.7</v>
      </c>
      <c r="F4" s="16"/>
      <c r="G4" s="21"/>
      <c r="H4" s="21"/>
      <c r="L4" s="84" t="s">
        <v>97</v>
      </c>
      <c r="M4" s="85"/>
    </row>
    <row r="5" spans="1:14" x14ac:dyDescent="0.25">
      <c r="A5" s="16"/>
      <c r="B5" s="16"/>
      <c r="C5" s="45"/>
      <c r="F5" s="16"/>
      <c r="G5" s="21"/>
      <c r="H5" s="21"/>
      <c r="L5" s="86">
        <f>SUM(K3+M3)</f>
        <v>57.019999999999996</v>
      </c>
      <c r="M5" s="87"/>
    </row>
    <row r="6" spans="1:14" x14ac:dyDescent="0.25">
      <c r="A6" s="16"/>
      <c r="B6" s="16"/>
      <c r="C6" s="45"/>
      <c r="F6" s="16"/>
      <c r="G6" s="21"/>
      <c r="H6" s="21"/>
      <c r="L6" s="88"/>
      <c r="M6" s="89"/>
    </row>
    <row r="7" spans="1:14" x14ac:dyDescent="0.25">
      <c r="A7" s="16"/>
      <c r="B7" s="16"/>
      <c r="C7" s="45"/>
      <c r="F7" s="16"/>
      <c r="G7" s="21"/>
      <c r="H7" s="21"/>
    </row>
    <row r="8" spans="1:14" x14ac:dyDescent="0.25">
      <c r="A8" s="16"/>
      <c r="B8" s="16"/>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41" sqref="E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'Tom Porto'!A1</f>
        <v>Tom Porto</v>
      </c>
      <c r="BH1" s="14" t="s">
        <v>11</v>
      </c>
      <c r="BI1" s="14" t="s">
        <v>12</v>
      </c>
      <c r="BJ1" s="14" t="s">
        <v>5</v>
      </c>
      <c r="BK1" s="14" t="s">
        <v>14</v>
      </c>
      <c r="BL1" s="14" t="s">
        <v>15</v>
      </c>
    </row>
    <row r="2" spans="1:75" x14ac:dyDescent="0.25">
      <c r="A2" s="61">
        <v>23397</v>
      </c>
      <c r="B2" s="16">
        <v>45809</v>
      </c>
      <c r="C2" t="s">
        <v>63</v>
      </c>
      <c r="D2" t="s">
        <v>181</v>
      </c>
      <c r="E2" t="s">
        <v>64</v>
      </c>
      <c r="F2" t="s">
        <v>182</v>
      </c>
      <c r="G2" t="s">
        <v>183</v>
      </c>
      <c r="H2" s="62" t="s">
        <v>184</v>
      </c>
      <c r="I2" t="s">
        <v>69</v>
      </c>
      <c r="J2" s="14">
        <v>18</v>
      </c>
      <c r="K2" s="14" t="s">
        <v>64</v>
      </c>
      <c r="L2" t="s">
        <v>4</v>
      </c>
      <c r="M2" s="14">
        <v>4.32</v>
      </c>
      <c r="N2" s="14">
        <v>5.68</v>
      </c>
      <c r="AH2" s="17">
        <f>SUM(AI2:AZ2)</f>
        <v>4.32</v>
      </c>
      <c r="AI2" s="18">
        <f t="shared" ref="AI2:AI65" si="0">SUMIFS(M2,D2,"*"&amp;$BB$1&amp;"*")</f>
        <v>4.32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v>
      </c>
      <c r="BO2" t="s">
        <v>67</v>
      </c>
    </row>
    <row r="3" spans="1:75" x14ac:dyDescent="0.25">
      <c r="A3" s="61">
        <v>23431</v>
      </c>
      <c r="B3" s="16">
        <v>45839</v>
      </c>
      <c r="C3" t="s">
        <v>63</v>
      </c>
      <c r="D3" t="s">
        <v>181</v>
      </c>
      <c r="E3" t="s">
        <v>64</v>
      </c>
      <c r="F3" t="s">
        <v>185</v>
      </c>
      <c r="G3" t="s">
        <v>186</v>
      </c>
      <c r="H3" s="62" t="s">
        <v>187</v>
      </c>
      <c r="I3" t="s">
        <v>69</v>
      </c>
      <c r="J3" s="14">
        <v>35</v>
      </c>
      <c r="K3" s="14" t="s">
        <v>64</v>
      </c>
      <c r="L3" t="s">
        <v>3</v>
      </c>
      <c r="M3" s="14">
        <v>7.7</v>
      </c>
      <c r="N3" s="14">
        <v>10.8</v>
      </c>
      <c r="AH3" s="17">
        <f t="shared" ref="AH3:AH66" si="17">SUM(AI3:AZ3)</f>
        <v>7.7</v>
      </c>
      <c r="AI3" s="18">
        <f t="shared" si="0"/>
        <v>7.7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1</v>
      </c>
      <c r="BN3" cm="1">
        <f t="array" ref="BN3">SUMPRODUCT(--EXACT($BO$3,$I$2:$I$4276))</f>
        <v>2</v>
      </c>
      <c r="BO3" t="s">
        <v>69</v>
      </c>
    </row>
    <row r="4" spans="1:75" x14ac:dyDescent="0.25">
      <c r="B4" s="15"/>
      <c r="AH4" s="17">
        <f t="shared" si="17"/>
        <v>0</v>
      </c>
      <c r="AI4" s="18">
        <f t="shared" si="0"/>
        <v>0</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0</v>
      </c>
      <c r="BK4" s="14">
        <f>SUM(BK2:BK3)</f>
        <v>1</v>
      </c>
      <c r="BL4" s="14">
        <f>SUM(BL2:BL3)</f>
        <v>1</v>
      </c>
    </row>
    <row r="5" spans="1:75" x14ac:dyDescent="0.25">
      <c r="B5" s="15"/>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53</v>
      </c>
      <c r="BE37" t="s">
        <v>69</v>
      </c>
      <c r="BV37" cm="1">
        <f t="array" ref="BV37">SUMPRODUCT(--EXACT($BW$37,$I$2:$I$4276))</f>
        <v>0</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2</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53</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3 I2:N3">
    <cfRule type="containsText" dxfId="6" priority="1" operator="containsText" text=", USA">
      <formula>NOT(ISERROR(SEARCH(", USA",B2)))</formula>
    </cfRule>
    <cfRule type="containsText" dxfId="5" priority="2" operator="containsText" text=", CSA">
      <formula>NOT(ISERROR(SEARCH(", CSA",B2)))</formula>
    </cfRule>
  </conditionalFormatting>
  <conditionalFormatting sqref="AI2:AZ1048576">
    <cfRule type="cellIs" dxfId="4"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Porto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2025-07-29T00:58:20Z</dcterms:modified>
</cp:coreProperties>
</file>